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36" sheetId="1" r:id="rId1"/>
    <sheet name="Буханцева 36(2019)" sheetId="2" r:id="rId2"/>
    <sheet name="Буханцева 36(2020)" sheetId="3" r:id="rId3"/>
    <sheet name="Буханцева 3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36'!#REF!,'Буханцева 36'!#REF!</definedName>
    <definedName name="Z_6E36EA37_049E_4FAE_B719_2847CD16F858_.wvu.Rows" localSheetId="0" hidden="1">'Буханцева 36'!$42:$45</definedName>
    <definedName name="Z_73C0D023_21BD_4441_8EFA_957546C15799_.wvu.Cols" localSheetId="0" hidden="1">'Буханцева 36'!#REF!,'Буханцева 36'!#REF!</definedName>
    <definedName name="Z_73C0D023_21BD_4441_8EFA_957546C15799_.wvu.Rows" localSheetId="0" hidden="1">'Буханцева 36'!$42:$45</definedName>
    <definedName name="_xlnm.Print_Area" localSheetId="0">'Буханцева 36'!$A$1:$I$60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F9" i="2"/>
  <c r="E9" i="2"/>
  <c r="E16" i="2"/>
  <c r="F58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39" i="1" l="1"/>
  <c r="F25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<sst xmlns="http://schemas.openxmlformats.org/spreadsheetml/2006/main" count="243" uniqueCount="80">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</sst>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1">
          <cell r="W251">
            <v>10715.610192445649</v>
          </cell>
          <cell r="X251">
            <v>2128.0184792021932</v>
          </cell>
          <cell r="Y251">
            <v>715.30410000000006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7642.6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Y251">
            <v>36447.392622752064</v>
          </cell>
          <cell r="BB251">
            <v>0</v>
          </cell>
          <cell r="BC251">
            <v>0</v>
          </cell>
          <cell r="CN251">
            <v>20459.369830707914</v>
          </cell>
          <cell r="CO251">
            <v>4193.2783635860678</v>
          </cell>
          <cell r="CP251">
            <v>3408.5584000000003</v>
          </cell>
          <cell r="DB251">
            <v>0</v>
          </cell>
          <cell r="DG251">
            <v>17474.698751516109</v>
          </cell>
          <cell r="DU251">
            <v>72829.677476965182</v>
          </cell>
          <cell r="DV251">
            <v>15469.991230353546</v>
          </cell>
          <cell r="DW251">
            <v>8275.8234000000011</v>
          </cell>
          <cell r="EK251">
            <v>0</v>
          </cell>
          <cell r="EQ251">
            <v>63116.672484957977</v>
          </cell>
          <cell r="FB251">
            <v>141000.87434988178</v>
          </cell>
          <cell r="FC251">
            <v>28804.494649872649</v>
          </cell>
          <cell r="FD251">
            <v>1269.2369999999996</v>
          </cell>
          <cell r="FL251">
            <v>1122</v>
          </cell>
          <cell r="FS251">
            <v>93410.123860210297</v>
          </cell>
          <cell r="FX251">
            <v>37598.375661823738</v>
          </cell>
          <cell r="FY251">
            <v>7663.8098449587733</v>
          </cell>
          <cell r="FZ251">
            <v>0</v>
          </cell>
          <cell r="GG251">
            <v>667.56960000000004</v>
          </cell>
          <cell r="GL251">
            <v>24968.631124578176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1">
          <cell r="W251">
            <v>7682.0912194566645</v>
          </cell>
          <cell r="X251">
            <v>2357.906449669832</v>
          </cell>
          <cell r="Y251">
            <v>169.0127</v>
          </cell>
          <cell r="AK251">
            <v>0</v>
          </cell>
          <cell r="AV251">
            <v>0</v>
          </cell>
          <cell r="AY251">
            <v>34425.274661998214</v>
          </cell>
          <cell r="BB251">
            <v>0</v>
          </cell>
          <cell r="BM251">
            <v>0</v>
          </cell>
          <cell r="BN251">
            <v>0</v>
          </cell>
          <cell r="CN251">
            <v>23491.593877768762</v>
          </cell>
          <cell r="CO251">
            <v>7282.3941021083137</v>
          </cell>
          <cell r="CP251">
            <v>691.38750000000005</v>
          </cell>
          <cell r="DB251">
            <v>0</v>
          </cell>
          <cell r="DG251">
            <v>33958.976587702033</v>
          </cell>
          <cell r="DU251">
            <v>82751.487296670311</v>
          </cell>
          <cell r="DV251">
            <v>25469.093777517872</v>
          </cell>
          <cell r="DW251">
            <v>15841.678100000001</v>
          </cell>
          <cell r="EL251">
            <v>0</v>
          </cell>
          <cell r="EQ251">
            <v>72666.306089358462</v>
          </cell>
          <cell r="FB251">
            <v>136630.63792105834</v>
          </cell>
          <cell r="FC251">
            <v>41579.352507491843</v>
          </cell>
          <cell r="FD251">
            <v>1013.0436</v>
          </cell>
          <cell r="FL251">
            <v>0</v>
          </cell>
          <cell r="FS251">
            <v>71571.122717548293</v>
          </cell>
          <cell r="FX251">
            <v>39835.318464170676</v>
          </cell>
          <cell r="FY251">
            <v>12105.487898525886</v>
          </cell>
          <cell r="FZ251">
            <v>0</v>
          </cell>
          <cell r="GG251">
            <v>4626.2304000000004</v>
          </cell>
          <cell r="GL251">
            <v>22167.808667644691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1">
          <cell r="W251">
            <v>8090.7181471756194</v>
          </cell>
          <cell r="X251">
            <v>2167.4672287654171</v>
          </cell>
          <cell r="Y251">
            <v>298.7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284.32120000000003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Y251">
            <v>35598.771075276141</v>
          </cell>
          <cell r="BB251">
            <v>0</v>
          </cell>
          <cell r="BC251">
            <v>0</v>
          </cell>
          <cell r="CN251">
            <v>21273.647149708915</v>
          </cell>
          <cell r="CO251">
            <v>6594.8306164097648</v>
          </cell>
          <cell r="CP251">
            <v>2349.0592000000001</v>
          </cell>
          <cell r="DB251">
            <v>0</v>
          </cell>
          <cell r="DF251">
            <v>19375.756353090263</v>
          </cell>
          <cell r="DU251">
            <v>74502.653969975479</v>
          </cell>
          <cell r="DV251">
            <v>17216.463217459135</v>
          </cell>
          <cell r="DW251">
            <v>12688.878999999999</v>
          </cell>
          <cell r="EK251">
            <v>0</v>
          </cell>
          <cell r="EP251">
            <v>69131.619003447646</v>
          </cell>
          <cell r="FB251">
            <v>139216.38533790759</v>
          </cell>
          <cell r="FC251">
            <v>37323.622106683411</v>
          </cell>
          <cell r="FD251">
            <v>1421.5128</v>
          </cell>
          <cell r="FL251">
            <v>0</v>
          </cell>
          <cell r="FS251">
            <v>74581.318611866271</v>
          </cell>
          <cell r="FX251">
            <v>77420.691936429314</v>
          </cell>
          <cell r="FY251">
            <v>21065.925572904809</v>
          </cell>
          <cell r="FZ251">
            <v>297.84000000000003</v>
          </cell>
          <cell r="GG251">
            <v>18612.429599999999</v>
          </cell>
          <cell r="GL251">
            <v>43940.627245815376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1">
          <cell r="W251">
            <v>4788.5286083368983</v>
          </cell>
          <cell r="X251">
            <v>1142.3697833433732</v>
          </cell>
          <cell r="Y251">
            <v>710.85450000000014</v>
          </cell>
          <cell r="Z251">
            <v>0</v>
          </cell>
          <cell r="AV251">
            <v>0</v>
          </cell>
          <cell r="AY251">
            <v>19425.675639020545</v>
          </cell>
          <cell r="BM251">
            <v>7642.6</v>
          </cell>
          <cell r="BN251">
            <v>0</v>
          </cell>
          <cell r="BO251">
            <v>0</v>
          </cell>
          <cell r="BP251">
            <v>0</v>
          </cell>
          <cell r="CN251">
            <v>23003.251348012516</v>
          </cell>
          <cell r="CO251">
            <v>6411.1720354179715</v>
          </cell>
          <cell r="CP251">
            <v>4275.4578999999994</v>
          </cell>
          <cell r="DB251">
            <v>0</v>
          </cell>
          <cell r="DG251">
            <v>20761.516908640668</v>
          </cell>
          <cell r="DU251">
            <v>62514.491113114585</v>
          </cell>
          <cell r="DV251">
            <v>11930.749506670771</v>
          </cell>
          <cell r="DW251">
            <v>28811.5867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P251">
            <v>29708.433445530449</v>
          </cell>
          <cell r="EU251">
            <v>171753.92</v>
          </cell>
          <cell r="EW251">
            <v>2786.0536499999998</v>
          </cell>
          <cell r="EY251">
            <v>164351.32999999999</v>
          </cell>
          <cell r="FA251">
            <v>148.98644999999999</v>
          </cell>
          <cell r="FL251">
            <v>2188.92</v>
          </cell>
          <cell r="FS251">
            <v>0</v>
          </cell>
          <cell r="FV251">
            <v>195967.32999999996</v>
          </cell>
          <cell r="FZ251">
            <v>89.00385</v>
          </cell>
          <cell r="GG251">
            <v>194.75820000000004</v>
          </cell>
          <cell r="GL25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20.5546875" style="1" customWidth="1"/>
    <col min="7" max="7" width="16.109375" style="1" customWidth="1"/>
    <col min="8" max="8" width="3.5546875" style="1" customWidth="1"/>
    <col min="9" max="10" width="0" style="1" hidden="1" customWidth="1"/>
    <col min="11" max="11" width="9.109375" style="1"/>
    <col min="12" max="12" width="11.109375" style="1" customWidth="1"/>
    <col min="13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2670272.04</v>
      </c>
      <c r="F9" s="17">
        <f t="shared" ref="F9:G9" si="0">SUM(F10:F14)</f>
        <v>2537742.9</v>
      </c>
      <c r="G9" s="17">
        <f t="shared" si="0"/>
        <v>1026432.11</v>
      </c>
    </row>
    <row r="10" spans="1:7" ht="13.2" customHeight="1" x14ac:dyDescent="0.3">
      <c r="A10" s="80" t="s">
        <v>9</v>
      </c>
      <c r="B10" s="81"/>
      <c r="C10" s="81"/>
      <c r="D10" s="82"/>
      <c r="E10" s="18">
        <v>1064432.1100000001</v>
      </c>
      <c r="F10" s="18">
        <v>983743.5</v>
      </c>
      <c r="G10" s="19">
        <v>355902.88</v>
      </c>
    </row>
    <row r="11" spans="1:7" ht="14.4" customHeight="1" x14ac:dyDescent="0.3">
      <c r="A11" s="80" t="s">
        <v>10</v>
      </c>
      <c r="B11" s="81"/>
      <c r="C11" s="81"/>
      <c r="D11" s="82"/>
      <c r="E11" s="18">
        <v>650589.11</v>
      </c>
      <c r="F11" s="18">
        <v>628653.71</v>
      </c>
      <c r="G11" s="19">
        <v>310097.82</v>
      </c>
    </row>
    <row r="12" spans="1:7" ht="13.95" customHeight="1" x14ac:dyDescent="0.3">
      <c r="A12" s="80" t="s">
        <v>11</v>
      </c>
      <c r="B12" s="81"/>
      <c r="C12" s="81"/>
      <c r="D12" s="82"/>
      <c r="E12" s="18">
        <v>172007.81</v>
      </c>
      <c r="F12" s="18">
        <v>166705.01</v>
      </c>
      <c r="G12" s="19">
        <v>67389.53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182246.41</v>
      </c>
      <c r="F13" s="18">
        <v>175533.46</v>
      </c>
      <c r="G13" s="19">
        <v>65198.36</v>
      </c>
    </row>
    <row r="14" spans="1:7" ht="14.4" customHeight="1" x14ac:dyDescent="0.3">
      <c r="A14" s="73" t="s">
        <v>13</v>
      </c>
      <c r="B14" s="73"/>
      <c r="C14" s="73"/>
      <c r="D14" s="73"/>
      <c r="E14" s="18">
        <v>600996.6</v>
      </c>
      <c r="F14" s="18">
        <v>583107.22</v>
      </c>
      <c r="G14" s="19">
        <v>227843.52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1480668.64</v>
      </c>
      <c r="F15" s="17">
        <f t="shared" ref="F15:G15" si="1">SUM(F16:F19)</f>
        <v>1452461.3900000001</v>
      </c>
      <c r="G15" s="17">
        <f t="shared" si="1"/>
        <v>345827.86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1386582.64</v>
      </c>
      <c r="F16" s="18">
        <v>1361379.86</v>
      </c>
      <c r="G16" s="19">
        <v>332513.37</v>
      </c>
    </row>
    <row r="17" spans="1:12" ht="15.6" x14ac:dyDescent="0.3">
      <c r="A17" s="73" t="s">
        <v>44</v>
      </c>
      <c r="B17" s="73"/>
      <c r="C17" s="73"/>
      <c r="D17" s="73"/>
      <c r="E17" s="18">
        <v>4493.16</v>
      </c>
      <c r="F17" s="18">
        <v>4288.47</v>
      </c>
      <c r="G17" s="19">
        <v>620.64</v>
      </c>
    </row>
    <row r="18" spans="1:12" ht="15.6" x14ac:dyDescent="0.3">
      <c r="A18" s="73" t="s">
        <v>45</v>
      </c>
      <c r="B18" s="73"/>
      <c r="C18" s="73"/>
      <c r="D18" s="73"/>
      <c r="E18" s="18">
        <v>8427.98</v>
      </c>
      <c r="F18" s="18">
        <v>8050.46</v>
      </c>
      <c r="G18" s="19">
        <v>1186.75</v>
      </c>
    </row>
    <row r="19" spans="1:12" ht="15.6" x14ac:dyDescent="0.3">
      <c r="A19" s="73" t="s">
        <v>46</v>
      </c>
      <c r="B19" s="73"/>
      <c r="C19" s="73"/>
      <c r="D19" s="73"/>
      <c r="E19" s="18">
        <v>81164.86</v>
      </c>
      <c r="F19" s="18">
        <v>78742.600000000006</v>
      </c>
      <c r="G19" s="19">
        <v>11507.1</v>
      </c>
    </row>
    <row r="20" spans="1:12" ht="15.6" x14ac:dyDescent="0.3">
      <c r="A20" s="72" t="s">
        <v>14</v>
      </c>
      <c r="B20" s="72"/>
      <c r="C20" s="72"/>
      <c r="D20" s="72"/>
      <c r="E20" s="18"/>
      <c r="F20" s="18"/>
      <c r="G20" s="19"/>
    </row>
    <row r="21" spans="1:12" ht="15.6" x14ac:dyDescent="0.3">
      <c r="A21" s="73" t="s">
        <v>15</v>
      </c>
      <c r="B21" s="73"/>
      <c r="C21" s="73"/>
      <c r="D21" s="73"/>
      <c r="E21" s="18"/>
      <c r="F21" s="18"/>
      <c r="G21" s="19"/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43" t="s">
        <v>52</v>
      </c>
      <c r="B24" s="43"/>
      <c r="C24" s="43"/>
      <c r="D24" s="43"/>
      <c r="E24" s="43"/>
      <c r="F24" s="18">
        <v>1324149.3173273345</v>
      </c>
      <c r="G24" s="20"/>
    </row>
    <row r="25" spans="1:12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50006.325394399908</v>
      </c>
    </row>
    <row r="26" spans="1:12" ht="28.5" customHeight="1" x14ac:dyDescent="0.25">
      <c r="A26" s="69"/>
      <c r="B26" s="70"/>
      <c r="C26" s="70"/>
      <c r="D26" s="70"/>
      <c r="E26" s="71"/>
      <c r="F26" s="63"/>
    </row>
    <row r="27" spans="1:12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нар'!W251</f>
        <v>10715.610192445649</v>
      </c>
      <c r="L27" s="35"/>
    </row>
    <row r="28" spans="1:12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нар'!X251</f>
        <v>2128.0184792021932</v>
      </c>
    </row>
    <row r="29" spans="1:12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нар'!Y251</f>
        <v>715.30410000000006</v>
      </c>
    </row>
    <row r="30" spans="1:12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нар'!AA251+'[1]УК ВР декабрь нар'!AB251+'[1]УК ВР декабрь нар'!AC251+'[1]УК ВР декабрь нар'!AD251+'[1]УК ВР декабрь нар'!AE251+'[1]УК ВР декабрь нар'!AF251+'[1]УК ВР декабрь нар'!AG251+'[1]УК ВР декабрь нар'!AH251+'[1]УК ВР декабрь нар'!AJ251+'[1]УК ВР декабрь нар'!AL251+'[1]УК ВР декабрь нар'!AN251+'[1]УК ВР декабрь нар'!AO251+'[1]УК ВР декабрь нар'!AP251+'[1]УК ВР декабрь нар'!AQ251+'[1]УК ВР декабрь нар'!AR251+'[1]УК ВР декабрь нар'!AT251</f>
        <v>0</v>
      </c>
    </row>
    <row r="31" spans="1:12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нар'!AY251</f>
        <v>36447.392622752064</v>
      </c>
    </row>
    <row r="32" spans="1:12" ht="15.75" customHeight="1" x14ac:dyDescent="0.25">
      <c r="A32" s="66" t="s">
        <v>33</v>
      </c>
      <c r="B32" s="67"/>
      <c r="C32" s="67"/>
      <c r="D32" s="67"/>
      <c r="E32" s="68"/>
      <c r="F32" s="62">
        <f>SUM(F34:F38)+216311.3</f>
        <v>429181.96993808681</v>
      </c>
    </row>
    <row r="33" spans="1:12" ht="33" customHeight="1" x14ac:dyDescent="0.25">
      <c r="A33" s="69"/>
      <c r="B33" s="70"/>
      <c r="C33" s="70"/>
      <c r="D33" s="70"/>
      <c r="E33" s="71"/>
      <c r="F33" s="63"/>
    </row>
    <row r="34" spans="1:12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нар'!CN251+'[1]УК ВР декабрь нар'!DU251</f>
        <v>93289.0473076731</v>
      </c>
      <c r="L34" s="35"/>
    </row>
    <row r="35" spans="1:12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нар'!CO251+'[1]УК ВР декабрь нар'!DV251</f>
        <v>19663.269593939614</v>
      </c>
    </row>
    <row r="36" spans="1:12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нар'!CP251+'[1]УК ВР декабрь нар'!DW251</f>
        <v>11684.381800000001</v>
      </c>
    </row>
    <row r="37" spans="1:12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нар'!AI251+'[1]УК ВР декабрь нар'!AJ251+'[1]УК ВР декабрь нар'!AS251+'[1]УК ВР декабрь нар'!BC251+'[1]УК ВР декабрь нар'!DB251+'[1]УК ВР декабрь нар'!EK251+'[1]УК ВР декабрь нар'!AM251</f>
        <v>7642.6</v>
      </c>
    </row>
    <row r="38" spans="1:12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нар'!DG251+'[1]УК ВР декабрь нар'!EQ251</f>
        <v>80591.371236474079</v>
      </c>
    </row>
    <row r="39" spans="1:12" ht="32.4" customHeight="1" x14ac:dyDescent="0.3">
      <c r="A39" s="45" t="s">
        <v>35</v>
      </c>
      <c r="B39" s="60"/>
      <c r="C39" s="60"/>
      <c r="D39" s="60"/>
      <c r="E39" s="61"/>
      <c r="F39" s="27">
        <f>SUM(F40:F48)+144321.21</f>
        <v>480826.32609132538</v>
      </c>
    </row>
    <row r="40" spans="1:12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нар'!FB251+'[1]УК ВР декабрь нар'!FX251</f>
        <v>178599.2500117055</v>
      </c>
      <c r="L40" s="35"/>
    </row>
    <row r="41" spans="1:12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нар'!FC251+'[1]УК ВР декабрь нар'!FY251</f>
        <v>36468.30449483142</v>
      </c>
    </row>
    <row r="42" spans="1:12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2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2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2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2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нар'!FD251+'[1]УК ВР декабрь нар'!FZ251</f>
        <v>1269.2369999999996</v>
      </c>
    </row>
    <row r="47" spans="1:12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нар'!GG251+'[1]УК ВР декабрь нар'!FL251+'[1]УК ВР декабрь нар'!BB251+'[1]УК ВР декабрь нар'!AK251</f>
        <v>1789.5696</v>
      </c>
    </row>
    <row r="48" spans="1:12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нар'!FS251+'[1]УК ВР декабрь нар'!GL251</f>
        <v>118378.75498478848</v>
      </c>
    </row>
    <row r="49" spans="1:11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1" ht="15.6" x14ac:dyDescent="0.3">
      <c r="A50" s="48" t="s">
        <v>47</v>
      </c>
      <c r="B50" s="49"/>
      <c r="C50" s="49"/>
      <c r="D50" s="49"/>
      <c r="E50" s="50"/>
      <c r="F50" s="27">
        <f>F25+F32+F39+F49</f>
        <v>960014.62142381212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212293.82</v>
      </c>
    </row>
    <row r="52" spans="1:11" ht="15.6" x14ac:dyDescent="0.3">
      <c r="A52" s="51" t="s">
        <v>23</v>
      </c>
      <c r="B52" s="46"/>
      <c r="C52" s="46"/>
      <c r="D52" s="46"/>
      <c r="E52" s="46"/>
      <c r="F52" s="26">
        <v>106712.14</v>
      </c>
    </row>
    <row r="53" spans="1:11" ht="15.6" x14ac:dyDescent="0.3">
      <c r="A53" s="51" t="s">
        <v>24</v>
      </c>
      <c r="B53" s="46"/>
      <c r="C53" s="46"/>
      <c r="D53" s="46"/>
      <c r="E53" s="46"/>
      <c r="F53" s="26">
        <v>105581.68</v>
      </c>
    </row>
    <row r="54" spans="1:11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1" ht="15.6" x14ac:dyDescent="0.3">
      <c r="A55" s="55" t="s">
        <v>49</v>
      </c>
      <c r="B55" s="55"/>
      <c r="C55" s="55"/>
      <c r="D55" s="55"/>
      <c r="E55" s="55"/>
      <c r="F55" s="27">
        <f>F50+F51</f>
        <v>1172308.4414238122</v>
      </c>
      <c r="K55" s="20"/>
    </row>
    <row r="56" spans="1:11" ht="15.6" x14ac:dyDescent="0.3">
      <c r="A56" s="43" t="s">
        <v>26</v>
      </c>
      <c r="B56" s="43"/>
      <c r="C56" s="43"/>
      <c r="D56" s="43"/>
      <c r="E56" s="43"/>
      <c r="F56" s="28">
        <f>E16</f>
        <v>1386582.64</v>
      </c>
    </row>
    <row r="57" spans="1:11" ht="15.6" x14ac:dyDescent="0.3">
      <c r="A57" s="43" t="s">
        <v>27</v>
      </c>
      <c r="B57" s="43"/>
      <c r="C57" s="43"/>
      <c r="D57" s="43"/>
      <c r="E57" s="43"/>
      <c r="F57" s="27">
        <f>F16</f>
        <v>1361379.86</v>
      </c>
      <c r="H57" s="29"/>
    </row>
    <row r="58" spans="1:11" ht="15.6" x14ac:dyDescent="0.3">
      <c r="A58" s="44" t="s">
        <v>28</v>
      </c>
      <c r="B58" s="44"/>
      <c r="C58" s="44"/>
      <c r="D58" s="44"/>
      <c r="E58" s="44"/>
      <c r="F58" s="27">
        <f>F24+F56-F55</f>
        <v>1538423.515903522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'Буханцева 36'!A2:G2</f>
        <v>перед собственниками дома по адресу: ул. Буханцева 36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'Буханцева 36'!G6:M6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'Буханцева 36'!G8:M8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2019379.21</v>
      </c>
      <c r="F9" s="17">
        <f>SUM(F10:F15)</f>
        <v>2354705.79</v>
      </c>
      <c r="G9" s="17">
        <f t="shared" ref="G9" si="0">SUM(G10:G15)</f>
        <v>691105.53</v>
      </c>
    </row>
    <row r="10" spans="1:7" ht="15.6" x14ac:dyDescent="0.3">
      <c r="A10" s="80" t="s">
        <v>9</v>
      </c>
      <c r="B10" s="81"/>
      <c r="C10" s="81"/>
      <c r="D10" s="82"/>
      <c r="E10" s="18">
        <v>640027.36</v>
      </c>
      <c r="F10" s="18">
        <v>833789.17</v>
      </c>
      <c r="G10" s="19">
        <v>162141.07</v>
      </c>
    </row>
    <row r="11" spans="1:7" ht="15.6" x14ac:dyDescent="0.3">
      <c r="A11" s="80" t="s">
        <v>10</v>
      </c>
      <c r="B11" s="81"/>
      <c r="C11" s="81"/>
      <c r="D11" s="82"/>
      <c r="E11" s="18">
        <v>440621.04</v>
      </c>
      <c r="F11" s="18">
        <v>512737.56</v>
      </c>
      <c r="G11" s="19">
        <v>237981.3</v>
      </c>
    </row>
    <row r="12" spans="1:7" ht="15.6" x14ac:dyDescent="0.3">
      <c r="A12" s="80" t="s">
        <v>11</v>
      </c>
      <c r="B12" s="81"/>
      <c r="C12" s="81"/>
      <c r="D12" s="82"/>
      <c r="E12" s="18">
        <v>158396.09</v>
      </c>
      <c r="F12" s="18">
        <v>161015.75</v>
      </c>
      <c r="G12" s="19">
        <v>64769.87</v>
      </c>
    </row>
    <row r="13" spans="1:7" ht="15.6" x14ac:dyDescent="0.3">
      <c r="A13" s="80" t="s">
        <v>12</v>
      </c>
      <c r="B13" s="81"/>
      <c r="C13" s="81"/>
      <c r="D13" s="82"/>
      <c r="E13" s="18">
        <v>168200.09</v>
      </c>
      <c r="F13" s="18">
        <v>168502.15</v>
      </c>
      <c r="G13" s="19">
        <v>64896.3</v>
      </c>
    </row>
    <row r="14" spans="1:7" ht="15.6" x14ac:dyDescent="0.3">
      <c r="A14" s="73" t="s">
        <v>13</v>
      </c>
      <c r="B14" s="73"/>
      <c r="C14" s="73"/>
      <c r="D14" s="73"/>
      <c r="E14" s="18">
        <v>418881.15</v>
      </c>
      <c r="F14" s="18">
        <v>495430.28</v>
      </c>
      <c r="G14" s="19">
        <v>151294.39000000001</v>
      </c>
    </row>
    <row r="15" spans="1:7" ht="15.6" x14ac:dyDescent="0.3">
      <c r="A15" s="80" t="s">
        <v>68</v>
      </c>
      <c r="B15" s="81"/>
      <c r="C15" s="81"/>
      <c r="D15" s="82"/>
      <c r="E15" s="18">
        <v>193253.48</v>
      </c>
      <c r="F15" s="18">
        <v>183230.88</v>
      </c>
      <c r="G15" s="19">
        <v>10022.6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1453427.15</v>
      </c>
      <c r="F16" s="17">
        <f>SUM(F17:F20)</f>
        <v>1511159.2600000002</v>
      </c>
      <c r="G16" s="17">
        <f>SUM(G17:G20)</f>
        <v>342986.61</v>
      </c>
    </row>
    <row r="17" spans="1:12" ht="15.6" x14ac:dyDescent="0.3">
      <c r="A17" s="95" t="s">
        <v>43</v>
      </c>
      <c r="B17" s="96"/>
      <c r="C17" s="96"/>
      <c r="D17" s="97"/>
      <c r="E17" s="18">
        <v>1349410.91</v>
      </c>
      <c r="F17" s="18">
        <v>1411614.57</v>
      </c>
      <c r="G17" s="19">
        <v>325200.57</v>
      </c>
    </row>
    <row r="18" spans="1:12" ht="15.6" x14ac:dyDescent="0.3">
      <c r="A18" s="73" t="s">
        <v>55</v>
      </c>
      <c r="B18" s="73"/>
      <c r="C18" s="73"/>
      <c r="D18" s="73"/>
      <c r="E18" s="18">
        <v>4485.96</v>
      </c>
      <c r="F18" s="18">
        <v>4325.05</v>
      </c>
      <c r="G18" s="19">
        <v>781.55</v>
      </c>
    </row>
    <row r="19" spans="1:12" ht="15.6" x14ac:dyDescent="0.3">
      <c r="A19" s="73" t="s">
        <v>56</v>
      </c>
      <c r="B19" s="73"/>
      <c r="C19" s="73"/>
      <c r="D19" s="73"/>
      <c r="E19" s="18">
        <v>8692.86</v>
      </c>
      <c r="F19" s="18">
        <v>8341.06</v>
      </c>
      <c r="G19" s="19">
        <v>1538.55</v>
      </c>
    </row>
    <row r="20" spans="1:12" ht="15.6" x14ac:dyDescent="0.3">
      <c r="A20" s="73" t="s">
        <v>57</v>
      </c>
      <c r="B20" s="73"/>
      <c r="C20" s="73"/>
      <c r="D20" s="73"/>
      <c r="E20" s="18">
        <v>90837.42</v>
      </c>
      <c r="F20" s="18">
        <v>86878.58</v>
      </c>
      <c r="G20" s="19">
        <v>15465.94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'Буханцева 36'!F58</f>
        <v>1538423.515903522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44634.285031124709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нар'!W251</f>
        <v>7682.0912194566645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нар'!X251</f>
        <v>2357.906449669832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нар'!Y251</f>
        <v>169.0127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нар'!AV251+'[2]УК ВР декабрь нар'!BN251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нар'!AY251</f>
        <v>34425.274661998214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SUM(F35:F39)+251671.92</f>
        <v>513824.83733112575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нар'!CN251+'[2]УК ВР декабрь нар'!DU251</f>
        <v>106243.08117443908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нар'!CO251+'[2]УК ВР декабрь нар'!DV251</f>
        <v>32751.487879626184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нар'!CP251+'[2]УК ВР декабрь нар'!DW251</f>
        <v>16533.065600000002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нар'!BM251+'[2]УК ВР декабрь нар'!DB251+'[2]УК ВР декабрь нар'!EL251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нар'!DG251+'[2]УК ВР декабрь нар'!EQ251</f>
        <v>106625.28267706049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329529.00217643974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нар'!FB251+'[2]УК ВР декабрь нар'!FX251</f>
        <v>176465.95638522902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нар'!FC251+'[2]УК ВР декабрь нар'!FY251</f>
        <v>53684.840406017727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нар'!FD251+'[2]УК ВР декабрь нар'!FZ251</f>
        <v>1013.0436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нар'!GG251+'[2]УК ВР декабрь нар'!FL251+'[2]УК ВР декабрь нар'!BB251+'[2]УК ВР декабрь нар'!AK251</f>
        <v>4626.2304000000004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нар'!FS251+'[2]УК ВР декабрь нар'!GL251</f>
        <v>93738.931385192991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887988.1245386902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201883.12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88978.81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112904.31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1089871.2445386902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1349410.91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1411614.57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1797963.1813648317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'Буханцева 36'!A2:G2</f>
        <v>перед собственниками дома по адресу: ул. Буханцева 36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'Буханцева 36'!G6:M6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'Буханцева 36'!G8:M8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293492.95999999996</v>
      </c>
      <c r="F9" s="17">
        <f>SUM(F10:F15)</f>
        <v>361880.67999999993</v>
      </c>
      <c r="G9" s="17">
        <f t="shared" ref="G9" si="0">SUM(G10:G15)</f>
        <v>622717.80999999994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32951.85</v>
      </c>
      <c r="G10" s="19">
        <v>129189.22</v>
      </c>
    </row>
    <row r="11" spans="1:7" ht="15.6" x14ac:dyDescent="0.3">
      <c r="A11" s="80" t="s">
        <v>10</v>
      </c>
      <c r="B11" s="81"/>
      <c r="C11" s="81"/>
      <c r="D11" s="82"/>
      <c r="E11" s="18">
        <v>-25690.03</v>
      </c>
      <c r="F11" s="18">
        <v>-1063.3900000000001</v>
      </c>
      <c r="G11" s="19">
        <v>213354.66</v>
      </c>
    </row>
    <row r="12" spans="1:7" ht="15.6" x14ac:dyDescent="0.3">
      <c r="A12" s="80" t="s">
        <v>11</v>
      </c>
      <c r="B12" s="81"/>
      <c r="C12" s="81"/>
      <c r="D12" s="82"/>
      <c r="E12" s="18">
        <v>153772.91</v>
      </c>
      <c r="F12" s="18">
        <v>160830.94</v>
      </c>
      <c r="G12" s="19">
        <v>57711.839999999997</v>
      </c>
    </row>
    <row r="13" spans="1:7" ht="15.6" x14ac:dyDescent="0.3">
      <c r="A13" s="80" t="s">
        <v>12</v>
      </c>
      <c r="B13" s="81"/>
      <c r="C13" s="81"/>
      <c r="D13" s="82"/>
      <c r="E13" s="18">
        <v>165410.07999999999</v>
      </c>
      <c r="F13" s="18">
        <v>169115.55</v>
      </c>
      <c r="G13" s="19">
        <v>61190.83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-4240</v>
      </c>
      <c r="G14" s="19">
        <v>155534.39000000001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4285.7299999999996</v>
      </c>
      <c r="G15" s="19">
        <v>5736.87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1560765.27</v>
      </c>
      <c r="F16" s="17">
        <f>SUM(F17:F20)</f>
        <v>1437383.93</v>
      </c>
      <c r="G16" s="17">
        <f>SUM(G17:G20)</f>
        <v>323092.24000000005</v>
      </c>
    </row>
    <row r="17" spans="1:12" ht="15.6" x14ac:dyDescent="0.3">
      <c r="A17" s="95" t="s">
        <v>43</v>
      </c>
      <c r="B17" s="96"/>
      <c r="C17" s="96"/>
      <c r="D17" s="97"/>
      <c r="E17" s="18">
        <v>1452591.88</v>
      </c>
      <c r="F17" s="18">
        <v>1330517.03</v>
      </c>
      <c r="G17" s="19">
        <v>303999.71000000002</v>
      </c>
    </row>
    <row r="18" spans="1:12" ht="15.6" x14ac:dyDescent="0.3">
      <c r="A18" s="73" t="s">
        <v>55</v>
      </c>
      <c r="B18" s="73"/>
      <c r="C18" s="73"/>
      <c r="D18" s="73"/>
      <c r="E18" s="18">
        <v>4766.28</v>
      </c>
      <c r="F18" s="18">
        <v>4687.59</v>
      </c>
      <c r="G18" s="19">
        <v>860.24</v>
      </c>
    </row>
    <row r="19" spans="1:12" ht="15.6" x14ac:dyDescent="0.3">
      <c r="A19" s="73" t="s">
        <v>56</v>
      </c>
      <c r="B19" s="73"/>
      <c r="C19" s="73"/>
      <c r="D19" s="73"/>
      <c r="E19" s="18">
        <v>9252.1200000000008</v>
      </c>
      <c r="F19" s="18">
        <v>9139.65</v>
      </c>
      <c r="G19" s="19">
        <v>1651.02</v>
      </c>
    </row>
    <row r="20" spans="1:12" ht="15.6" x14ac:dyDescent="0.3">
      <c r="A20" s="73" t="s">
        <v>57</v>
      </c>
      <c r="B20" s="73"/>
      <c r="C20" s="73"/>
      <c r="D20" s="73"/>
      <c r="E20" s="18">
        <v>94154.99</v>
      </c>
      <c r="F20" s="18">
        <v>93039.66</v>
      </c>
      <c r="G20" s="19">
        <v>16581.27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'Буханцева 36(2019)'!F59</f>
        <v>1797963.1813648317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46439.977651217181</v>
      </c>
    </row>
    <row r="27" spans="1:12" ht="63.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нар'!W251</f>
        <v>8090.7181471756194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нар'!X251</f>
        <v>2167.4672287654171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нар'!Y251</f>
        <v>298.7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нар'!AA251+'[3]УК ВР декабрь нар'!AB251+'[3]УК ВР декабрь нар'!AC251+'[3]УК ВР декабрь нар'!AD251+'[3]УК ВР декабрь нар'!AE251+'[3]УК ВР декабрь нар'!AF251+'[3]УК ВР декабрь нар'!AG251+'[3]УК ВР декабрь нар'!AH251+'[3]УК ВР декабрь нар'!AJ251+'[3]УК ВР декабрь нар'!AL251+'[3]УК ВР декабрь нар'!AN251+'[3]УК ВР декабрь нар'!AO251+'[3]УК ВР декабрь нар'!AP251+'[3]УК ВР декабрь нар'!AQ251+'[3]УК ВР декабрь нар'!AR251+'[3]УК ВР декабрь нар'!AT251</f>
        <v>284.32120000000003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нар'!AY251</f>
        <v>35598.771075276141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SUM(F35:F39)+235137.98</f>
        <v>458270.88851009123</v>
      </c>
    </row>
    <row r="34" spans="1:12" ht="82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нар'!CN251+'[3]УК ВР декабрь нар'!DU251</f>
        <v>95776.301119684387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нар'!CO251+'[3]УК ВР декабрь нар'!DV251</f>
        <v>23811.293833868898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нар'!CP251+'[3]УК ВР декабрь нар'!DW251</f>
        <v>15037.938199999999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нар'!AI251+'[3]УК ВР декабрь нар'!AJ251+'[3]УК ВР декабрь нар'!AS251+'[3]УК ВР декабрь нар'!BC251+'[3]УК ВР декабрь нар'!DB251+'[3]УК ВР декабрь нар'!EK251+'[3]УК ВР декабрь нар'!AM251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нар'!DF251+'[3]УК ВР декабрь нар'!EP251</f>
        <v>88507.375356537901</v>
      </c>
    </row>
    <row r="40" spans="1:12" ht="73.2" customHeight="1" x14ac:dyDescent="0.3">
      <c r="A40" s="45" t="s">
        <v>74</v>
      </c>
      <c r="B40" s="60"/>
      <c r="C40" s="60"/>
      <c r="D40" s="60"/>
      <c r="E40" s="61"/>
      <c r="F40" s="27">
        <f>SUM(F41:F49)</f>
        <v>413880.35321160674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нар'!FB251+'[3]УК ВР декабрь нар'!FX251</f>
        <v>216637.07727433689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нар'!FC251+'[3]УК ВР декабрь нар'!FY251</f>
        <v>58389.54767958822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нар'!FD251+'[3]УК ВР декабрь нар'!FZ251</f>
        <v>1719.3528000000001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нар'!GG251+'[3]УК ВР декабрь нар'!FL251+'[3]УК ВР декабрь нар'!BB251+'[3]УК ВР декабрь нар'!AK251</f>
        <v>18612.429599999999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нар'!FS251+'[3]УК ВР декабрь нар'!GL251</f>
        <v>118521.94585768165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918591.2193729151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157191.34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44910.52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112280.82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1075782.5593729152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1452591.88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1330517.03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2174772.5019919164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4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'Буханцева 36'!A2:G2</f>
        <v>перед собственниками дома по адресу: ул. Буханцева 36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'Буханцева 36'!G6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'Буханцева 36'!G8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-19962.689999999999</v>
      </c>
      <c r="F9" s="17">
        <f t="shared" ref="F9:G9" si="0">SUM(F10:F15)</f>
        <v>59801.72</v>
      </c>
      <c r="G9" s="17">
        <f t="shared" si="0"/>
        <v>542953.4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10202.89</v>
      </c>
      <c r="G10" s="19">
        <v>118986.33</v>
      </c>
    </row>
    <row r="11" spans="1:7" ht="15.6" x14ac:dyDescent="0.3">
      <c r="A11" s="80" t="s">
        <v>10</v>
      </c>
      <c r="B11" s="81"/>
      <c r="C11" s="81"/>
      <c r="D11" s="82"/>
      <c r="E11" s="18">
        <v>-12826.19</v>
      </c>
      <c r="F11" s="18">
        <v>17063.66</v>
      </c>
      <c r="G11" s="19">
        <v>183464.81</v>
      </c>
    </row>
    <row r="12" spans="1:7" ht="15.6" x14ac:dyDescent="0.3">
      <c r="A12" s="80" t="s">
        <v>11</v>
      </c>
      <c r="B12" s="81"/>
      <c r="C12" s="81"/>
      <c r="D12" s="82"/>
      <c r="E12" s="18">
        <v>-4456.84</v>
      </c>
      <c r="F12" s="18">
        <v>8637.4699999999993</v>
      </c>
      <c r="G12" s="19">
        <v>44617.53</v>
      </c>
    </row>
    <row r="13" spans="1:7" ht="15.6" x14ac:dyDescent="0.3">
      <c r="A13" s="80" t="s">
        <v>12</v>
      </c>
      <c r="B13" s="81"/>
      <c r="C13" s="81"/>
      <c r="D13" s="82"/>
      <c r="E13" s="18">
        <v>-2679.66</v>
      </c>
      <c r="F13" s="18">
        <v>12409.87</v>
      </c>
      <c r="G13" s="19">
        <v>46101.3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9949.19</v>
      </c>
      <c r="G14" s="19">
        <v>145585.20000000001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1538.64</v>
      </c>
      <c r="G15" s="19">
        <v>4198.2299999999996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1456180.9699999997</v>
      </c>
      <c r="F16" s="17">
        <f t="shared" ref="F16:G16" si="1">SUM(F17:F20)</f>
        <v>1410964.4999999998</v>
      </c>
      <c r="G16" s="17">
        <f t="shared" si="1"/>
        <v>575080.41999999993</v>
      </c>
    </row>
    <row r="17" spans="1:12" ht="41.4" customHeight="1" x14ac:dyDescent="0.3">
      <c r="A17" s="98" t="s">
        <v>78</v>
      </c>
      <c r="B17" s="99"/>
      <c r="C17" s="99"/>
      <c r="D17" s="100"/>
      <c r="E17" s="18">
        <v>1345867.4299999997</v>
      </c>
      <c r="F17" s="18">
        <v>1301340.21</v>
      </c>
      <c r="G17" s="19">
        <v>555298.6399999999</v>
      </c>
    </row>
    <row r="18" spans="1:12" ht="15.6" x14ac:dyDescent="0.3">
      <c r="A18" s="73" t="s">
        <v>55</v>
      </c>
      <c r="B18" s="73"/>
      <c r="C18" s="73"/>
      <c r="D18" s="73"/>
      <c r="E18" s="18">
        <v>2526.12</v>
      </c>
      <c r="F18" s="18">
        <v>2865.14</v>
      </c>
      <c r="G18" s="19">
        <v>521.22</v>
      </c>
    </row>
    <row r="19" spans="1:12" ht="15.6" x14ac:dyDescent="0.3">
      <c r="A19" s="73" t="s">
        <v>56</v>
      </c>
      <c r="B19" s="73"/>
      <c r="C19" s="73"/>
      <c r="D19" s="73"/>
      <c r="E19" s="18">
        <v>9214.4699999999993</v>
      </c>
      <c r="F19" s="18">
        <v>9125.49</v>
      </c>
      <c r="G19" s="19">
        <v>1740</v>
      </c>
    </row>
    <row r="20" spans="1:12" ht="15.6" x14ac:dyDescent="0.3">
      <c r="A20" s="73" t="s">
        <v>57</v>
      </c>
      <c r="B20" s="73"/>
      <c r="C20" s="73"/>
      <c r="D20" s="73"/>
      <c r="E20" s="18">
        <v>98572.95</v>
      </c>
      <c r="F20" s="18">
        <v>97633.66</v>
      </c>
      <c r="G20" s="19">
        <v>17520.560000000001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'Буханцева 36(2020)'!F59</f>
        <v>2174772.5019919164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33710.028530700816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нар'!W251</f>
        <v>4788.5286083368983</v>
      </c>
      <c r="L28" s="35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нар'!X251</f>
        <v>1142.3697833433732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нар'!Y251+'[4]УК ВР декабрь нар'!Z251+'[4]УК ВР декабрь нар'!DX251</f>
        <v>710.85450000000014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нар'!AV251+'[4]УК ВР декабрь нар'!BM251+'[4]УК ВР декабрь нар'!BN251+'[4]УК ВР декабрь нар'!BO251+'[4]УК ВР декабрь нар'!BP251+'[4]УК ВР декабрь нар'!EG251+'[4]УК ВР декабрь нар'!EH251+'[4]УК ВР декабрь нар'!EI251+'[4]УК ВР декабрь нар'!EJ251</f>
        <v>7642.6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нар'!AY251</f>
        <v>19425.675639020545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SUM(F35:F39)+275171.98</f>
        <v>462588.63895738695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нар'!CN251+'[4]УК ВР декабрь нар'!DU251</f>
        <v>85517.742461127098</v>
      </c>
      <c r="L35" s="35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нар'!CO251+'[4]УК ВР декабрь нар'!DV251</f>
        <v>18341.921542088741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нар'!CP251+'[4]УК ВР декабрь нар'!DW251</f>
        <v>33087.044600000001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нар'!DB251+'[4]УК ВР декабрь нар'!DY251+'[4]УК ВР декабрь нар'!DZ251+'[4]УК ВР декабрь нар'!EA251+'[4]УК ВР декабрь нар'!EB251+'[4]УК ВР декабрь нар'!EC251+'[4]УК ВР декабрь нар'!ED251+'[4]УК ВР декабрь нар'!EE251+'[4]УК ВР декабрь нар'!EF251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нар'!DG251+'[4]УК ВР декабрь нар'!EP251</f>
        <v>50469.950354171116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537480.30214999989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нар'!$EU251+'[4]УК ВР декабрь нар'!FV251+'[4]УК ВР декабрь нар'!EY251</f>
        <v>532072.57999999996</v>
      </c>
      <c r="L41" s="35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нар'!EW251+'[4]УК ВР декабрь нар'!FA251+'[4]УК ВР декабрь нар'!FZ251</f>
        <v>3024.0439499999998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нар'!FL251+'[4]УК ВР декабрь нар'!GG251</f>
        <v>2383.6782000000003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нар'!FS251+'[4]УК ВР декабрь нар'!GL251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1033778.9696380877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152598.9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36144.269999999997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116454.63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1186377.8696380877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1345867.4299999997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1301340.21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2334262.0623538285</v>
      </c>
      <c r="H59" s="29"/>
      <c r="K59" s="20"/>
    </row>
    <row r="61" spans="1:15" ht="24" customHeight="1" x14ac:dyDescent="0.25">
      <c r="A61" s="101" t="s">
        <v>79</v>
      </c>
      <c r="B61" s="101"/>
      <c r="C61" s="101"/>
      <c r="D61" s="101"/>
      <c r="E61" s="101"/>
      <c r="F61" s="102">
        <f>F59-G17</f>
        <v>1778963.4223538286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36</vt:lpstr>
      <vt:lpstr>Буханцева 36(2019)</vt:lpstr>
      <vt:lpstr>Буханцева 36(2020)</vt:lpstr>
      <vt:lpstr>Буханцева 36(2021)</vt:lpstr>
      <vt:lpstr>'Буханцева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2018-03-29T12:24:47Z</cp:lastPrinted>
  <dcterms:created xsi:type="dcterms:W3CDTF">2013-05-24T09:13:10Z</dcterms:created>
  <dcterms:modified xsi:type="dcterms:W3CDTF">2022-04-13T12:29:15Z</dcterms:modified>
</cp:coreProperties>
</file>